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4880" windowHeight="8580" activeTab="1"/>
  </bookViews>
  <sheets>
    <sheet name="Հայտերի բացում" sheetId="1" r:id="rId1"/>
    <sheet name="Պայմանագիր կնքելու որոշում" sheetId="2" r:id="rId2"/>
  </sheets>
  <definedNames>
    <definedName name="_xlnm._FilterDatabase" localSheetId="0" hidden="1">'Հայտերի բացում'!$A$1:$S$6</definedName>
    <definedName name="_xlnm._FilterDatabase" localSheetId="1" hidden="1">'Պայմանագիր կնքելու որոշում'!$A$2:$G$13</definedName>
    <definedName name="_xlnm.Print_Area" localSheetId="0">'Հայտերի բացում'!$A$1:$B$8</definedName>
  </definedNames>
  <calcPr calcId="145621"/>
</workbook>
</file>

<file path=xl/calcChain.xml><?xml version="1.0" encoding="utf-8"?>
<calcChain xmlns="http://schemas.openxmlformats.org/spreadsheetml/2006/main">
  <c r="P2" i="1" l="1"/>
  <c r="P3" i="1"/>
  <c r="P4" i="1"/>
  <c r="P5" i="1"/>
</calcChain>
</file>

<file path=xl/sharedStrings.xml><?xml version="1.0" encoding="utf-8"?>
<sst xmlns="http://schemas.openxmlformats.org/spreadsheetml/2006/main" count="112" uniqueCount="35">
  <si>
    <t>Ծրագրի անվանումը</t>
  </si>
  <si>
    <t>Նախահաշվային գինը</t>
  </si>
  <si>
    <t>Տևողություն</t>
  </si>
  <si>
    <t>ԳՈԼԴ-ՆԵԹ ՍՊԸ</t>
  </si>
  <si>
    <t>ԳՐԻՏԻԳ ՍՊԸ</t>
  </si>
  <si>
    <t>Լիցենզիա</t>
  </si>
  <si>
    <t/>
  </si>
  <si>
    <t>1-ին տեղ զբաղեցրած մասնակից</t>
  </si>
  <si>
    <t>Ընտրված մասնակից</t>
  </si>
  <si>
    <t>Գնահատման արդյունքում ընտրված մասնակից</t>
  </si>
  <si>
    <t>բնակելի,հասարակական և արտադրական</t>
  </si>
  <si>
    <t>ԱՁ Վահրամ Կնյազյան</t>
  </si>
  <si>
    <t>Ալտերնատիվ ՍՊԸ</t>
  </si>
  <si>
    <t>ԻՐՏԻԳ</t>
  </si>
  <si>
    <t>Մերժված հայտեր</t>
  </si>
  <si>
    <t>հիդրոտեխնիկական</t>
  </si>
  <si>
    <t>Պռոշաբերդշին ՍՊԸ</t>
  </si>
  <si>
    <t>Մովսես Շինարար ՍՊԸ</t>
  </si>
  <si>
    <t>ԿՈՓ  ՍՊԸ</t>
  </si>
  <si>
    <t>ԳՐԱՆՏՇԻՆ</t>
  </si>
  <si>
    <t>Նվազագոույն գին առանց ԱԱՀ</t>
  </si>
  <si>
    <t>x</t>
  </si>
  <si>
    <t>ԱԱՀ-ով (X) կամ առանց ԱԱՀ-ի (O) աշխատող ընկերություն</t>
  </si>
  <si>
    <t>O</t>
  </si>
  <si>
    <t>Չ/Հ</t>
  </si>
  <si>
    <t>1-ին տեղ զբաղեցրած  մասնակից</t>
  </si>
  <si>
    <t>«ՀՀ Արարատի մարզի Քաղցրաշենի խմելու  ջրագծերի փոխարինման (Ներսիսյան, Սունդուկյան, Ավ. Իսահակյան փողոցներում)» աշխատանքների ընթացքում տեխնիկական հսկողության ծառայություններ</t>
  </si>
  <si>
    <t>«ՀՀ Գեղարքունիքի մարզի Մարտունի քաղաքի խմելու ջրագծի և կոյուղագծի ներքին ցանցի կառուցման» աշխատանքների ընթացքում տեխնիկական հսկողության ծառայություններ</t>
  </si>
  <si>
    <t>«ՀՀ Շիրակի մարզի Գյումրու ժողովրդական գործիքներ պետական նվագախումբ ՊՈԱԿ-ի շենքի վերանորոգման» աշխատանքների ընթացքում տեխնիկական հսկողության ծառայություններ</t>
  </si>
  <si>
    <t>«ՀՀ Վայոց Ձորի մարզի Մ2-Արենի-Խաչիկ-Գնիշիկ-Եղեգնաձոր հանրապետական նշանակության ավտոճանապարհի առաջին կմ-ում Արենի գետի վրա կամրջի վերանորոգման» աշխատանքների ընթացքում տեխնիկական հսկողության ծառայություններ</t>
  </si>
  <si>
    <t>«ԷՅՋԻ ՖԱԿՏՈՐ» ՍՊԸ</t>
  </si>
  <si>
    <t>«Բագարանի բարիք» ՓԲԸ</t>
  </si>
  <si>
    <t>Տրանսպորտային</t>
  </si>
  <si>
    <t>Գները ներկայացված են առանց ԱԱՀ-ի՝ ՀՀ դրամ</t>
  </si>
  <si>
    <t>Մասնակցի անվանումը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</si>
</sst>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00"/>
    <numFmt numFmtId="166" formatCode="[$-409]d\-mmm\-yy;@"/>
    <numFmt numFmtId="167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Sylfaen"/>
      <family val="1"/>
    </font>
    <font>
      <sz val="10"/>
      <name val="Arial"/>
      <family val="2"/>
    </font>
    <font>
      <sz val="16"/>
      <color rgb="FFFF0000"/>
      <name val="Sylfaen"/>
      <family val="1"/>
    </font>
    <font>
      <b/>
      <sz val="11"/>
      <color theme="1"/>
      <name val="Calibri"/>
      <family val="2"/>
      <scheme val="minor"/>
    </font>
    <font>
      <b/>
      <sz val="10"/>
      <name val="Sylfaen"/>
      <family val="1"/>
    </font>
    <font>
      <sz val="11"/>
      <color rgb="FFFF0000"/>
      <name val="Sylfaen"/>
      <family val="1"/>
    </font>
    <font>
      <sz val="9"/>
      <color theme="1"/>
      <name val="Sylfaen"/>
      <family val="1"/>
    </font>
    <font>
      <b/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8" fillId="0" borderId="0"/>
  </cellStyleXfs>
  <cellXfs count="50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4" fillId="0" borderId="0" xfId="0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/>
    </xf>
    <xf numFmtId="0" fontId="7" fillId="3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165" fontId="2" fillId="0" borderId="0" xfId="0" applyNumberFormat="1" applyFont="1" applyFill="1" applyAlignment="1">
      <alignment horizontal="center" vertical="top" wrapText="1"/>
    </xf>
    <xf numFmtId="166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7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4" borderId="0" xfId="0" applyFont="1" applyFill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167" fontId="11" fillId="0" borderId="7" xfId="1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6" fontId="4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164" fontId="13" fillId="0" borderId="1" xfId="1" applyNumberFormat="1" applyFont="1" applyBorder="1" applyAlignment="1">
      <alignment vertical="center" wrapText="1"/>
    </xf>
    <xf numFmtId="164" fontId="13" fillId="0" borderId="3" xfId="1" applyNumberFormat="1" applyFont="1" applyBorder="1" applyAlignment="1">
      <alignment vertical="center" wrapText="1"/>
    </xf>
    <xf numFmtId="0" fontId="8" fillId="0" borderId="5" xfId="4" applyNumberFormat="1" applyFont="1" applyBorder="1"/>
    <xf numFmtId="0" fontId="8" fillId="0" borderId="5" xfId="4" applyFont="1" applyBorder="1"/>
    <xf numFmtId="0" fontId="7" fillId="2" borderId="1" xfId="0" applyFont="1" applyFill="1" applyBorder="1" applyAlignment="1">
      <alignment horizontal="center" vertical="center" wrapText="1"/>
    </xf>
    <xf numFmtId="0" fontId="8" fillId="2" borderId="5" xfId="4" applyNumberFormat="1" applyFont="1" applyFill="1" applyBorder="1"/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3" fontId="8" fillId="0" borderId="5" xfId="1" applyFont="1" applyBorder="1" applyAlignment="1">
      <alignment horizontal="center" vertical="center"/>
    </xf>
    <xf numFmtId="43" fontId="8" fillId="2" borderId="5" xfId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zoomScale="90" zoomScaleNormal="90" zoomScaleSheetLayoutView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I16" sqref="I16"/>
    </sheetView>
  </sheetViews>
  <sheetFormatPr defaultRowHeight="15" x14ac:dyDescent="0.25"/>
  <cols>
    <col min="1" max="1" width="6.28515625" style="12" customWidth="1"/>
    <col min="2" max="2" width="58.85546875" style="4" customWidth="1"/>
    <col min="3" max="3" width="16.140625" style="5" customWidth="1"/>
    <col min="4" max="4" width="14.42578125" style="6" customWidth="1"/>
    <col min="5" max="5" width="15.7109375" style="3" customWidth="1"/>
    <col min="6" max="6" width="15.7109375" style="7" customWidth="1"/>
    <col min="7" max="14" width="15.7109375" style="8" customWidth="1"/>
    <col min="15" max="15" width="15.7109375" style="2" customWidth="1"/>
    <col min="16" max="18" width="15.42578125" style="2" customWidth="1"/>
    <col min="19" max="19" width="23.28515625" style="2" customWidth="1"/>
    <col min="20" max="16384" width="9.140625" style="2"/>
  </cols>
  <sheetData>
    <row r="1" spans="1:19" s="9" customFormat="1" ht="45.75" thickBot="1" x14ac:dyDescent="0.3">
      <c r="A1" s="9" t="s">
        <v>24</v>
      </c>
      <c r="B1" s="9" t="s">
        <v>0</v>
      </c>
      <c r="C1" s="9" t="s">
        <v>1</v>
      </c>
      <c r="D1" s="9" t="s">
        <v>2</v>
      </c>
      <c r="E1" s="42" t="s">
        <v>19</v>
      </c>
      <c r="F1" s="42" t="s">
        <v>16</v>
      </c>
      <c r="G1" s="9" t="s">
        <v>11</v>
      </c>
      <c r="H1" s="9" t="s">
        <v>30</v>
      </c>
      <c r="I1" s="9" t="s">
        <v>17</v>
      </c>
      <c r="J1" s="42" t="s">
        <v>12</v>
      </c>
      <c r="K1" s="9" t="s">
        <v>13</v>
      </c>
      <c r="L1" s="9" t="s">
        <v>18</v>
      </c>
      <c r="M1" s="9" t="s">
        <v>4</v>
      </c>
      <c r="N1" s="9" t="s">
        <v>31</v>
      </c>
      <c r="O1" s="9" t="s">
        <v>3</v>
      </c>
      <c r="P1" s="32" t="s">
        <v>20</v>
      </c>
      <c r="Q1" s="14" t="s">
        <v>7</v>
      </c>
      <c r="R1" s="18" t="s">
        <v>8</v>
      </c>
      <c r="S1" s="13" t="s">
        <v>5</v>
      </c>
    </row>
    <row r="2" spans="1:19" ht="60.75" thickBot="1" x14ac:dyDescent="0.3">
      <c r="A2" s="11">
        <v>1</v>
      </c>
      <c r="B2" s="10" t="s">
        <v>26</v>
      </c>
      <c r="C2" s="38">
        <v>95450</v>
      </c>
      <c r="D2" s="30">
        <v>160</v>
      </c>
      <c r="E2" s="48" t="s">
        <v>6</v>
      </c>
      <c r="F2" s="48" t="s">
        <v>6</v>
      </c>
      <c r="G2" s="48" t="s">
        <v>6</v>
      </c>
      <c r="H2" s="48">
        <v>537000</v>
      </c>
      <c r="I2" s="48" t="s">
        <v>6</v>
      </c>
      <c r="J2" s="49">
        <v>70000</v>
      </c>
      <c r="K2" s="48" t="s">
        <v>6</v>
      </c>
      <c r="L2" s="48" t="s">
        <v>6</v>
      </c>
      <c r="M2" s="48">
        <v>120000</v>
      </c>
      <c r="N2" s="48" t="s">
        <v>6</v>
      </c>
      <c r="O2" s="48" t="s">
        <v>6</v>
      </c>
      <c r="P2" s="31">
        <f>MIN(E2:O2)</f>
        <v>70000</v>
      </c>
      <c r="Q2" s="42" t="s">
        <v>12</v>
      </c>
      <c r="R2" s="47" t="s">
        <v>12</v>
      </c>
      <c r="S2" s="44" t="s">
        <v>15</v>
      </c>
    </row>
    <row r="3" spans="1:19" ht="45.75" thickBot="1" x14ac:dyDescent="0.3">
      <c r="A3" s="11">
        <v>2</v>
      </c>
      <c r="B3" s="1" t="s">
        <v>27</v>
      </c>
      <c r="C3" s="39">
        <v>1085504</v>
      </c>
      <c r="D3" s="30">
        <v>150</v>
      </c>
      <c r="E3" s="49">
        <v>88000</v>
      </c>
      <c r="F3" s="48" t="s">
        <v>6</v>
      </c>
      <c r="G3" s="48" t="s">
        <v>6</v>
      </c>
      <c r="H3" s="48">
        <v>1732000</v>
      </c>
      <c r="I3" s="48" t="s">
        <v>6</v>
      </c>
      <c r="J3" s="48">
        <v>575000</v>
      </c>
      <c r="K3" s="48">
        <v>228000</v>
      </c>
      <c r="L3" s="48">
        <v>290000</v>
      </c>
      <c r="M3" s="48">
        <v>940000</v>
      </c>
      <c r="N3" s="48">
        <v>700000</v>
      </c>
      <c r="O3" s="48">
        <v>658000</v>
      </c>
      <c r="P3" s="31">
        <f t="shared" ref="P3:P5" si="0">MIN(E3:O3)</f>
        <v>88000</v>
      </c>
      <c r="Q3" s="42" t="s">
        <v>19</v>
      </c>
      <c r="R3" s="47" t="s">
        <v>19</v>
      </c>
      <c r="S3" s="45" t="s">
        <v>15</v>
      </c>
    </row>
    <row r="4" spans="1:19" ht="45.75" thickBot="1" x14ac:dyDescent="0.3">
      <c r="A4" s="11">
        <v>3</v>
      </c>
      <c r="B4" s="1" t="s">
        <v>28</v>
      </c>
      <c r="C4" s="39">
        <v>1080576</v>
      </c>
      <c r="D4" s="30">
        <v>180</v>
      </c>
      <c r="E4" s="49">
        <v>49000</v>
      </c>
      <c r="F4" s="48" t="s">
        <v>6</v>
      </c>
      <c r="G4" s="48">
        <v>118000</v>
      </c>
      <c r="H4" s="48" t="s">
        <v>6</v>
      </c>
      <c r="I4" s="48" t="s">
        <v>6</v>
      </c>
      <c r="J4" s="48">
        <v>625000</v>
      </c>
      <c r="K4" s="48">
        <v>228000</v>
      </c>
      <c r="L4" s="48" t="s">
        <v>6</v>
      </c>
      <c r="M4" s="48">
        <v>830000</v>
      </c>
      <c r="N4" s="48">
        <v>650000</v>
      </c>
      <c r="O4" s="48">
        <v>578000</v>
      </c>
      <c r="P4" s="31">
        <f t="shared" si="0"/>
        <v>49000</v>
      </c>
      <c r="Q4" s="42" t="s">
        <v>19</v>
      </c>
      <c r="R4" s="47" t="s">
        <v>19</v>
      </c>
      <c r="S4" s="45" t="s">
        <v>10</v>
      </c>
    </row>
    <row r="5" spans="1:19" ht="60.75" thickBot="1" x14ac:dyDescent="0.3">
      <c r="A5" s="11">
        <v>4</v>
      </c>
      <c r="B5" s="1" t="s">
        <v>29</v>
      </c>
      <c r="C5" s="39">
        <v>546280</v>
      </c>
      <c r="D5" s="30">
        <v>150</v>
      </c>
      <c r="E5" s="48" t="s">
        <v>6</v>
      </c>
      <c r="F5" s="49">
        <v>180000</v>
      </c>
      <c r="G5" s="48" t="s">
        <v>6</v>
      </c>
      <c r="H5" s="48" t="s">
        <v>6</v>
      </c>
      <c r="I5" s="48">
        <v>420000</v>
      </c>
      <c r="J5" s="48" t="s">
        <v>6</v>
      </c>
      <c r="K5" s="48" t="s">
        <v>6</v>
      </c>
      <c r="L5" s="48" t="s">
        <v>6</v>
      </c>
      <c r="M5" s="48">
        <v>830000</v>
      </c>
      <c r="N5" s="48">
        <v>400000</v>
      </c>
      <c r="O5" s="48" t="s">
        <v>6</v>
      </c>
      <c r="P5" s="31">
        <f t="shared" si="0"/>
        <v>180000</v>
      </c>
      <c r="Q5" s="42" t="s">
        <v>16</v>
      </c>
      <c r="R5" s="47" t="s">
        <v>16</v>
      </c>
      <c r="S5" s="45" t="s">
        <v>32</v>
      </c>
    </row>
    <row r="6" spans="1:19" s="24" customFormat="1" ht="100.5" customHeight="1" x14ac:dyDescent="0.25">
      <c r="A6" s="20"/>
      <c r="B6" s="21" t="s">
        <v>33</v>
      </c>
      <c r="C6" s="19"/>
      <c r="D6" s="19"/>
      <c r="E6" s="20"/>
      <c r="F6" s="22"/>
      <c r="G6" s="23"/>
      <c r="H6" s="23"/>
      <c r="I6" s="23"/>
      <c r="K6" s="23"/>
      <c r="M6" s="36"/>
      <c r="N6" s="20"/>
    </row>
    <row r="8" spans="1:19" x14ac:dyDescent="0.25">
      <c r="C8" s="2"/>
      <c r="D8" s="2"/>
      <c r="E8" s="2"/>
      <c r="F8" s="2"/>
      <c r="G8" s="2"/>
    </row>
    <row r="9" spans="1:19" x14ac:dyDescent="0.25">
      <c r="B9" s="17" t="s">
        <v>25</v>
      </c>
      <c r="C9" s="16"/>
    </row>
    <row r="10" spans="1:19" x14ac:dyDescent="0.25">
      <c r="B10" s="17" t="s">
        <v>9</v>
      </c>
      <c r="C10" s="15"/>
    </row>
    <row r="11" spans="1:19" x14ac:dyDescent="0.25">
      <c r="B11" s="17" t="s">
        <v>14</v>
      </c>
      <c r="C11" s="29"/>
    </row>
    <row r="12" spans="1:19" x14ac:dyDescent="0.25">
      <c r="C12" s="6"/>
    </row>
  </sheetData>
  <autoFilter ref="A1:S6"/>
  <pageMargins left="0.42" right="0.23" top="0.3" bottom="0.31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B1" workbookViewId="0">
      <selection activeCell="F16" sqref="F16"/>
    </sheetView>
  </sheetViews>
  <sheetFormatPr defaultRowHeight="15" x14ac:dyDescent="0.25"/>
  <cols>
    <col min="1" max="1" width="6" style="25" customWidth="1"/>
    <col min="2" max="2" width="30.42578125" bestFit="1" customWidth="1"/>
    <col min="3" max="5" width="25.7109375" customWidth="1"/>
    <col min="6" max="6" width="29.7109375" customWidth="1"/>
    <col min="7" max="7" width="18.28515625" style="28" customWidth="1"/>
    <col min="8" max="8" width="21.42578125" customWidth="1"/>
  </cols>
  <sheetData>
    <row r="1" spans="1:8" ht="154.5" customHeight="1" thickBot="1" x14ac:dyDescent="0.3">
      <c r="B1" s="46" t="s">
        <v>34</v>
      </c>
      <c r="C1" s="10" t="s">
        <v>26</v>
      </c>
      <c r="D1" s="10" t="s">
        <v>27</v>
      </c>
      <c r="E1" s="10" t="s">
        <v>28</v>
      </c>
      <c r="F1" s="10" t="s">
        <v>29</v>
      </c>
      <c r="G1" s="33" t="s">
        <v>22</v>
      </c>
    </row>
    <row r="2" spans="1:8" s="26" customFormat="1" ht="15.75" thickBot="1" x14ac:dyDescent="0.3">
      <c r="A2" s="25"/>
      <c r="B2" s="26">
        <v>1</v>
      </c>
      <c r="C2" s="35">
        <v>2</v>
      </c>
      <c r="D2" s="35">
        <v>3</v>
      </c>
      <c r="E2" s="35">
        <v>4</v>
      </c>
      <c r="F2" s="35">
        <v>5</v>
      </c>
      <c r="G2" s="35">
        <v>6</v>
      </c>
    </row>
    <row r="3" spans="1:8" ht="15.75" thickBot="1" x14ac:dyDescent="0.3">
      <c r="A3" s="27">
        <v>1</v>
      </c>
      <c r="B3" s="42" t="s">
        <v>19</v>
      </c>
      <c r="C3" s="41" t="s">
        <v>6</v>
      </c>
      <c r="D3" s="43">
        <v>88000</v>
      </c>
      <c r="E3" s="43">
        <v>49000</v>
      </c>
      <c r="F3" s="41" t="s">
        <v>6</v>
      </c>
      <c r="G3" s="35" t="s">
        <v>21</v>
      </c>
    </row>
    <row r="4" spans="1:8" ht="15.75" thickBot="1" x14ac:dyDescent="0.3">
      <c r="A4" s="27">
        <v>2</v>
      </c>
      <c r="B4" s="42" t="s">
        <v>16</v>
      </c>
      <c r="C4" s="41" t="s">
        <v>6</v>
      </c>
      <c r="D4" s="41" t="s">
        <v>6</v>
      </c>
      <c r="E4" s="41" t="s">
        <v>6</v>
      </c>
      <c r="F4" s="43">
        <v>180000</v>
      </c>
      <c r="G4" s="34" t="s">
        <v>23</v>
      </c>
    </row>
    <row r="5" spans="1:8" ht="15.75" thickBot="1" x14ac:dyDescent="0.3">
      <c r="A5" s="27">
        <v>3</v>
      </c>
      <c r="B5" s="9" t="s">
        <v>11</v>
      </c>
      <c r="C5" s="41" t="s">
        <v>6</v>
      </c>
      <c r="D5" s="41" t="s">
        <v>6</v>
      </c>
      <c r="E5" s="40">
        <v>118000</v>
      </c>
      <c r="F5" s="41" t="s">
        <v>6</v>
      </c>
      <c r="G5" s="34" t="s">
        <v>23</v>
      </c>
    </row>
    <row r="6" spans="1:8" ht="15.75" thickBot="1" x14ac:dyDescent="0.3">
      <c r="A6" s="27">
        <v>4</v>
      </c>
      <c r="B6" s="9" t="s">
        <v>30</v>
      </c>
      <c r="C6" s="40">
        <v>537000</v>
      </c>
      <c r="D6" s="40">
        <v>1732000</v>
      </c>
      <c r="E6" s="41" t="s">
        <v>6</v>
      </c>
      <c r="F6" s="41" t="s">
        <v>6</v>
      </c>
      <c r="G6" s="34" t="s">
        <v>23</v>
      </c>
    </row>
    <row r="7" spans="1:8" ht="15.75" thickBot="1" x14ac:dyDescent="0.3">
      <c r="A7" s="27">
        <v>5</v>
      </c>
      <c r="B7" s="9" t="s">
        <v>17</v>
      </c>
      <c r="C7" s="41" t="s">
        <v>6</v>
      </c>
      <c r="D7" s="41" t="s">
        <v>6</v>
      </c>
      <c r="E7" s="41" t="s">
        <v>6</v>
      </c>
      <c r="F7" s="40">
        <v>420000</v>
      </c>
      <c r="G7" s="34" t="s">
        <v>23</v>
      </c>
    </row>
    <row r="8" spans="1:8" ht="15.75" thickBot="1" x14ac:dyDescent="0.3">
      <c r="A8" s="27">
        <v>6</v>
      </c>
      <c r="B8" s="42" t="s">
        <v>12</v>
      </c>
      <c r="C8" s="43">
        <v>70000</v>
      </c>
      <c r="D8" s="40">
        <v>575000</v>
      </c>
      <c r="E8" s="40">
        <v>625000</v>
      </c>
      <c r="F8" s="41" t="s">
        <v>6</v>
      </c>
      <c r="G8" s="35" t="s">
        <v>21</v>
      </c>
    </row>
    <row r="9" spans="1:8" ht="15.75" thickBot="1" x14ac:dyDescent="0.3">
      <c r="A9" s="27">
        <v>7</v>
      </c>
      <c r="B9" s="9" t="s">
        <v>13</v>
      </c>
      <c r="C9" s="41" t="s">
        <v>6</v>
      </c>
      <c r="D9" s="40">
        <v>228000</v>
      </c>
      <c r="E9" s="40">
        <v>228000</v>
      </c>
      <c r="F9" s="41" t="s">
        <v>6</v>
      </c>
      <c r="G9" s="35" t="s">
        <v>21</v>
      </c>
    </row>
    <row r="10" spans="1:8" ht="15.75" thickBot="1" x14ac:dyDescent="0.3">
      <c r="A10" s="27">
        <v>8</v>
      </c>
      <c r="B10" s="9" t="s">
        <v>18</v>
      </c>
      <c r="C10" s="41" t="s">
        <v>6</v>
      </c>
      <c r="D10" s="40">
        <v>290000</v>
      </c>
      <c r="E10" s="41" t="s">
        <v>6</v>
      </c>
      <c r="F10" s="41" t="s">
        <v>6</v>
      </c>
      <c r="G10" s="34" t="s">
        <v>23</v>
      </c>
    </row>
    <row r="11" spans="1:8" ht="15.75" thickBot="1" x14ac:dyDescent="0.3">
      <c r="A11" s="27">
        <v>9</v>
      </c>
      <c r="B11" s="9" t="s">
        <v>4</v>
      </c>
      <c r="C11" s="40">
        <v>120000</v>
      </c>
      <c r="D11" s="40">
        <v>940000</v>
      </c>
      <c r="E11" s="40">
        <v>830000</v>
      </c>
      <c r="F11" s="40">
        <v>830000</v>
      </c>
      <c r="G11" s="34" t="s">
        <v>23</v>
      </c>
      <c r="H11" s="36"/>
    </row>
    <row r="12" spans="1:8" ht="15.75" thickBot="1" x14ac:dyDescent="0.3">
      <c r="A12" s="27">
        <v>12</v>
      </c>
      <c r="B12" s="9" t="s">
        <v>31</v>
      </c>
      <c r="C12" s="41" t="s">
        <v>6</v>
      </c>
      <c r="D12" s="40">
        <v>700000</v>
      </c>
      <c r="E12" s="40">
        <v>650000</v>
      </c>
      <c r="F12" s="40">
        <v>400000</v>
      </c>
      <c r="G12" s="34" t="s">
        <v>23</v>
      </c>
    </row>
    <row r="13" spans="1:8" ht="15.75" thickBot="1" x14ac:dyDescent="0.3">
      <c r="A13" s="27">
        <v>13</v>
      </c>
      <c r="B13" s="9" t="s">
        <v>3</v>
      </c>
      <c r="C13" s="41" t="s">
        <v>6</v>
      </c>
      <c r="D13" s="40">
        <v>658000</v>
      </c>
      <c r="E13" s="40">
        <v>578000</v>
      </c>
      <c r="F13" s="41" t="s">
        <v>6</v>
      </c>
      <c r="G13" s="34" t="s">
        <v>23</v>
      </c>
    </row>
    <row r="14" spans="1:8" ht="30" x14ac:dyDescent="0.25">
      <c r="B14" s="37" t="s">
        <v>33</v>
      </c>
    </row>
  </sheetData>
  <autoFilter ref="A2:G13">
    <sortState ref="A4:X23">
      <sortCondition ref="G3:G23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Հայտերի բացում</vt:lpstr>
      <vt:lpstr>Պայմանագիր կնքելու որոշում</vt:lpstr>
      <vt:lpstr>'Հայտերի բացում'!Print_Area</vt:lpstr>
    </vt:vector>
  </TitlesOfParts>
  <Company>ARMENIASIF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Hovhannisyan</dc:creator>
  <cp:lastModifiedBy>Ani Bazeyan</cp:lastModifiedBy>
  <cp:lastPrinted>2019-05-02T06:19:09Z</cp:lastPrinted>
  <dcterms:created xsi:type="dcterms:W3CDTF">2018-12-11T12:34:02Z</dcterms:created>
  <dcterms:modified xsi:type="dcterms:W3CDTF">2019-05-23T11:01:12Z</dcterms:modified>
</cp:coreProperties>
</file>